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2\A1\"/>
    </mc:Choice>
  </mc:AlternateContent>
  <bookViews>
    <workbookView xWindow="420" yWindow="840" windowWidth="11985" windowHeight="8805" tabRatio="800" activeTab="2"/>
  </bookViews>
  <sheets>
    <sheet name="TAPA" sheetId="15" r:id="rId1"/>
    <sheet name="Operador L2" sheetId="14" r:id="rId2"/>
    <sheet name="4-I" sheetId="22" r:id="rId3"/>
    <sheet name="4-R" sheetId="23" r:id="rId4"/>
  </sheets>
  <definedNames>
    <definedName name="_xlnm.Print_Area" localSheetId="2">'4-I'!$B$2:$I$38</definedName>
    <definedName name="_xlnm.Print_Area" localSheetId="3">'4-R'!$B$2:$I$37</definedName>
    <definedName name="_xlnm.Print_Area" localSheetId="1">'Operador L2'!$B$1:$J$35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1" i="23" l="1"/>
  <c r="D11" i="22"/>
  <c r="D18" i="15" l="1"/>
  <c r="I11" i="14" l="1"/>
  <c r="P37" i="23" l="1"/>
  <c r="N37" i="23"/>
  <c r="L37" i="23"/>
  <c r="E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E37" i="22"/>
  <c r="D36" i="22"/>
  <c r="D35" i="22"/>
  <c r="D34" i="22"/>
  <c r="D33" i="22"/>
  <c r="D18" i="22"/>
  <c r="D17" i="22"/>
  <c r="D16" i="22"/>
  <c r="D15" i="22"/>
  <c r="D14" i="22"/>
  <c r="D13" i="22"/>
  <c r="B2" i="22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<sst xmlns="http://schemas.openxmlformats.org/spreadsheetml/2006/main" count="320" uniqueCount="91">
  <si>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</si>
  <si>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</si>
  <si>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</si>
  <si>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</si>
  <si>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</si>
  <si>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</si>
  <si>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</si>
  <si>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</si>
  <si>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</si>
  <si>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</si>
  <si>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</si>
  <si>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</si>
  <si>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</si>
  <si>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</si>
  <si>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</si>
  <si>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</si>
  <si>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</si>
  <si>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</si>
  <si>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</si>
  <si>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</si>
  <si>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</si>
  <si>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</si>
  <si>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</si>
  <si>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</si>
  <si>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</si>
  <si>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</si>
  <si>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</si>
  <si>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</si>
  <si>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</si>
  <si>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</si>
  <si>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</si>
  <si>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</si>
  <si>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</si>
  <si>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</si>
  <si>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</si>
  <si>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</si>
  <si>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</si>
  <si>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</si>
  <si>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</si>
  <si>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</si>
  <si>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</si>
  <si>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</si>
  <si>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</si>
  <si>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</si>
  <si>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</si>
  <si>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</si>
  <si>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</si>
  <si>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</si>
  <si>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</si>
  <si>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</si>
  <si>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</si>
  <si>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</si>
  <si>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</si>
  <si>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</si>
  <si>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</si>
  <si>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</si>
  <si>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</si>
  <si>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</si>
  <si>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</si>
  <si>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</si>
  <si>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</si>
  <si>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</si>
  <si>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</si>
  <si>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</si>
  <si>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</si>
  <si>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</si>
  <si>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</si>
  <si>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</si>
  <si>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</si>
  <si>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</si>
  <si>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</si>
  <si>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</si>
  <si>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</si>
  <si>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</si>
  <si>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</si>
  <si>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</si>
  <si>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</si>
  <si>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</si>
  <si>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ID_Servicio</t>
  </si>
  <si>
    <t>alta</t>
  </si>
  <si>
    <t>media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</si>
  <si>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</si>
  <si>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</si>
  <si>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</si>
  <si>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</si>
  <si>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</si>
  <si>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</si>
  <si>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</si>
  <si>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</si>
  <si>
    <t>José Miguel Sepúlveda Matamala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</si>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</sst>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44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0" zoomScaleNormal="80" workbookViewId="0">
      <selection activeCell="E32" sqref="E32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4" t="str">
        <f ca="1">+D12&amp;"_"&amp;D13&amp;"_"&amp;D14&amp;"_"&amp;D15&amp;"_"&amp;I12&amp;"_"&amp;YEAR(L4)&amp;"_"&amp;I13</f>
        <v>POR_X_CASTRO L2_L2_Normal_2019_29</v>
      </c>
      <c r="C4" s="44"/>
      <c r="D4" s="44"/>
      <c r="E4" s="44"/>
      <c r="F4" s="44"/>
      <c r="G4" s="44"/>
      <c r="H4" s="44"/>
      <c r="I4" s="44"/>
      <c r="J4" s="44"/>
      <c r="L4" s="30">
        <f ca="1">+TODAY()</f>
        <v>43826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1" t="s">
        <v>41</v>
      </c>
      <c r="C12" s="41"/>
      <c r="D12" s="43" t="s">
        <v>77</v>
      </c>
      <c r="E12" s="43"/>
      <c r="G12" s="41" t="s">
        <v>42</v>
      </c>
      <c r="H12" s="41"/>
      <c r="I12" s="43" t="s">
        <v>88</v>
      </c>
      <c r="J12" s="43"/>
    </row>
    <row r="13" spans="1:12" customFormat="1" x14ac:dyDescent="0.3">
      <c r="B13" s="41" t="s">
        <v>43</v>
      </c>
      <c r="C13" s="41"/>
      <c r="D13" s="43" t="s">
        <v>64</v>
      </c>
      <c r="E13" s="43"/>
      <c r="G13" s="41" t="s">
        <v>48</v>
      </c>
      <c r="H13" s="41"/>
      <c r="I13" s="43">
        <v>29</v>
      </c>
      <c r="J13" s="43"/>
    </row>
    <row r="14" spans="1:12" customFormat="1" x14ac:dyDescent="0.3">
      <c r="B14" s="41" t="s">
        <v>45</v>
      </c>
      <c r="C14" s="41"/>
      <c r="D14" s="43" t="s">
        <v>74</v>
      </c>
      <c r="E14" s="43"/>
    </row>
    <row r="15" spans="1:12" x14ac:dyDescent="0.3">
      <c r="B15" s="41" t="s">
        <v>47</v>
      </c>
      <c r="C15" s="41"/>
      <c r="D15" s="43" t="s">
        <v>69</v>
      </c>
      <c r="E15" s="43"/>
    </row>
    <row r="16" spans="1:12" x14ac:dyDescent="0.3">
      <c r="B16" s="19"/>
      <c r="C16" s="19"/>
    </row>
    <row r="17" spans="2:10" x14ac:dyDescent="0.3">
      <c r="B17" s="41" t="s">
        <v>49</v>
      </c>
      <c r="C17" s="41"/>
      <c r="D17" s="36">
        <v>43817</v>
      </c>
      <c r="F17" s="27" t="s">
        <v>67</v>
      </c>
      <c r="G17" s="42" t="s">
        <v>89</v>
      </c>
      <c r="H17" s="42"/>
      <c r="I17" s="42"/>
      <c r="J17" s="42"/>
    </row>
    <row r="18" spans="2:10" x14ac:dyDescent="0.3">
      <c r="B18" s="41" t="s">
        <v>50</v>
      </c>
      <c r="C18" s="41"/>
      <c r="D18" s="36">
        <f>+D17</f>
        <v>43817</v>
      </c>
      <c r="F18" s="27" t="s">
        <v>68</v>
      </c>
      <c r="G18" s="42" t="s">
        <v>90</v>
      </c>
      <c r="H18" s="42"/>
      <c r="I18" s="42"/>
      <c r="J18" s="42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43" priority="12">
      <formula>D12=""</formula>
    </cfRule>
  </conditionalFormatting>
  <conditionalFormatting sqref="D13:E13">
    <cfRule type="expression" dxfId="142" priority="11">
      <formula>D13=""</formula>
    </cfRule>
  </conditionalFormatting>
  <conditionalFormatting sqref="D14:E14">
    <cfRule type="expression" dxfId="141" priority="10">
      <formula>D14=""</formula>
    </cfRule>
  </conditionalFormatting>
  <conditionalFormatting sqref="D15:E15">
    <cfRule type="expression" dxfId="140" priority="9">
      <formula>D15=""</formula>
    </cfRule>
  </conditionalFormatting>
  <conditionalFormatting sqref="I12:J12">
    <cfRule type="expression" dxfId="139" priority="8">
      <formula>I12=""</formula>
    </cfRule>
  </conditionalFormatting>
  <conditionalFormatting sqref="I13:J13">
    <cfRule type="expression" dxfId="138" priority="7">
      <formula>I13=""</formula>
    </cfRule>
  </conditionalFormatting>
  <conditionalFormatting sqref="G17:J17">
    <cfRule type="expression" dxfId="137" priority="4">
      <formula>G17=""</formula>
    </cfRule>
  </conditionalFormatting>
  <conditionalFormatting sqref="G18:J18">
    <cfRule type="expression" dxfId="136" priority="3">
      <formula>G18=""</formula>
    </cfRule>
  </conditionalFormatting>
  <conditionalFormatting sqref="D17:D18">
    <cfRule type="expression" dxfId="135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3"/>
  <sheetViews>
    <sheetView zoomScale="70" zoomScaleNormal="70" workbookViewId="0">
      <selection activeCell="D41" sqref="D41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3" t="s">
        <v>38</v>
      </c>
      <c r="C2" s="53"/>
      <c r="D2" s="53"/>
      <c r="E2" s="53"/>
      <c r="F2" s="53"/>
      <c r="G2" s="53"/>
      <c r="H2" s="53"/>
      <c r="I2" s="53"/>
      <c r="J2" s="53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4" t="str">
        <f ca="1">+D8&amp;"_"&amp;D9&amp;"_"&amp;D10&amp;"_"&amp;D11&amp;"_"&amp;I8&amp;"_"&amp;YEAR(L4)&amp;"_"&amp;I11</f>
        <v>POR_X_CASTRO L2_L2_Normal_2019_29</v>
      </c>
      <c r="D4" s="54"/>
      <c r="E4" s="54"/>
      <c r="F4" s="54"/>
      <c r="G4" s="54"/>
      <c r="H4" s="54"/>
      <c r="I4" s="54"/>
      <c r="J4" s="54"/>
      <c r="L4" s="31">
        <f ca="1">+TODAY()</f>
        <v>43826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1" t="s">
        <v>41</v>
      </c>
      <c r="C8" s="41"/>
      <c r="D8" s="43" t="s">
        <v>77</v>
      </c>
      <c r="E8" s="43"/>
      <c r="F8" s="18"/>
      <c r="G8" s="41" t="s">
        <v>42</v>
      </c>
      <c r="H8" s="41"/>
      <c r="I8" s="43" t="s">
        <v>88</v>
      </c>
      <c r="J8" s="43"/>
    </row>
    <row r="9" spans="1:12" x14ac:dyDescent="0.3">
      <c r="B9" s="41" t="s">
        <v>43</v>
      </c>
      <c r="C9" s="41"/>
      <c r="D9" s="43" t="s">
        <v>64</v>
      </c>
      <c r="E9" s="43"/>
      <c r="F9" s="18"/>
      <c r="G9" s="41" t="s">
        <v>44</v>
      </c>
      <c r="H9" s="41"/>
      <c r="I9" s="43"/>
      <c r="J9" s="43"/>
    </row>
    <row r="10" spans="1:12" x14ac:dyDescent="0.3">
      <c r="B10" s="41" t="s">
        <v>45</v>
      </c>
      <c r="C10" s="41"/>
      <c r="D10" s="43" t="str">
        <f>+TAPA!D14</f>
        <v>CASTRO L2</v>
      </c>
      <c r="E10" s="43"/>
      <c r="F10" s="18"/>
      <c r="G10" s="41" t="s">
        <v>46</v>
      </c>
      <c r="H10" s="41"/>
      <c r="I10" s="43" t="s">
        <v>65</v>
      </c>
      <c r="J10" s="43"/>
    </row>
    <row r="11" spans="1:12" x14ac:dyDescent="0.3">
      <c r="B11" s="41" t="s">
        <v>47</v>
      </c>
      <c r="C11" s="41"/>
      <c r="D11" s="43" t="s">
        <v>69</v>
      </c>
      <c r="E11" s="43"/>
      <c r="F11" s="18"/>
      <c r="G11" s="41" t="s">
        <v>48</v>
      </c>
      <c r="H11" s="41"/>
      <c r="I11" s="43">
        <f>+TAPA!I13</f>
        <v>29</v>
      </c>
      <c r="J11" s="43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1" t="s">
        <v>49</v>
      </c>
      <c r="C13" s="41"/>
      <c r="D13" s="36">
        <f>+TAPA!D17</f>
        <v>43817</v>
      </c>
      <c r="E13" s="18"/>
      <c r="F13" s="18"/>
      <c r="G13"/>
      <c r="H13"/>
      <c r="I13" s="13"/>
    </row>
    <row r="14" spans="1:12" x14ac:dyDescent="0.3">
      <c r="B14" s="41" t="s">
        <v>50</v>
      </c>
      <c r="C14" s="41"/>
      <c r="D14" s="36">
        <f>+TAPA!D18</f>
        <v>43817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46" t="s">
        <v>52</v>
      </c>
      <c r="C18" s="47"/>
      <c r="D18" s="48" t="s">
        <v>70</v>
      </c>
      <c r="E18" s="49"/>
      <c r="F18" s="49"/>
      <c r="G18" s="50"/>
      <c r="H18" s="13"/>
      <c r="I18" s="21" t="s">
        <v>53</v>
      </c>
      <c r="J18" s="29" t="s">
        <v>71</v>
      </c>
    </row>
    <row r="19" spans="2:12" x14ac:dyDescent="0.3">
      <c r="B19" s="46" t="s">
        <v>54</v>
      </c>
      <c r="C19" s="47"/>
      <c r="D19" s="48">
        <v>400055</v>
      </c>
      <c r="E19" s="49"/>
      <c r="F19" s="49"/>
      <c r="G19" s="50"/>
      <c r="H19" s="13"/>
      <c r="I19"/>
      <c r="J19"/>
    </row>
    <row r="20" spans="2:12" x14ac:dyDescent="0.3">
      <c r="B20" s="46" t="s">
        <v>55</v>
      </c>
      <c r="C20" s="47"/>
      <c r="D20" s="48" t="s">
        <v>70</v>
      </c>
      <c r="E20" s="49"/>
      <c r="F20" s="49"/>
      <c r="G20" s="50"/>
      <c r="H20" s="13"/>
      <c r="I20" s="21" t="s">
        <v>53</v>
      </c>
      <c r="J20" s="29" t="s">
        <v>71</v>
      </c>
    </row>
    <row r="21" spans="2:12" x14ac:dyDescent="0.3">
      <c r="B21" s="46" t="s">
        <v>56</v>
      </c>
      <c r="C21" s="47"/>
      <c r="D21" s="48" t="s">
        <v>73</v>
      </c>
      <c r="E21" s="49"/>
      <c r="F21" s="49"/>
      <c r="G21" s="50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1" t="s">
        <v>58</v>
      </c>
      <c r="C25" s="41"/>
      <c r="D25" s="20">
        <v>18</v>
      </c>
      <c r="E25"/>
      <c r="F25"/>
      <c r="G25"/>
      <c r="H25"/>
      <c r="I25" s="13"/>
    </row>
    <row r="26" spans="2:12" x14ac:dyDescent="0.3">
      <c r="B26" s="41" t="s">
        <v>59</v>
      </c>
      <c r="C26" s="41"/>
      <c r="D26" s="33">
        <v>22</v>
      </c>
      <c r="H26" s="13"/>
      <c r="I26" s="13"/>
    </row>
    <row r="27" spans="2:12" x14ac:dyDescent="0.3">
      <c r="B27" s="41" t="s">
        <v>60</v>
      </c>
      <c r="C27" s="41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45" t="s">
        <v>3</v>
      </c>
      <c r="F31" s="45"/>
      <c r="G31" s="45" t="s">
        <v>4</v>
      </c>
      <c r="H31" s="45"/>
      <c r="I31" s="22" t="s">
        <v>63</v>
      </c>
      <c r="J31" s="35" t="s">
        <v>78</v>
      </c>
      <c r="K31" s="34" t="s">
        <v>75</v>
      </c>
      <c r="L31" s="34" t="s">
        <v>76</v>
      </c>
    </row>
    <row r="32" spans="2:12" x14ac:dyDescent="0.3">
      <c r="B32" s="23">
        <v>4</v>
      </c>
      <c r="C32" s="23" t="s">
        <v>37</v>
      </c>
      <c r="D32" s="38">
        <v>8.39</v>
      </c>
      <c r="E32" s="51" t="s">
        <v>81</v>
      </c>
      <c r="F32" s="52"/>
      <c r="G32" s="51" t="s">
        <v>82</v>
      </c>
      <c r="H32" s="52"/>
      <c r="I32" s="23" t="s">
        <v>66</v>
      </c>
      <c r="J32" s="23">
        <v>28</v>
      </c>
    </row>
    <row r="33" spans="2:10" x14ac:dyDescent="0.3">
      <c r="B33" s="23">
        <v>4</v>
      </c>
      <c r="C33" s="23" t="s">
        <v>36</v>
      </c>
      <c r="D33" s="38">
        <v>8.66</v>
      </c>
      <c r="E33" s="51" t="s">
        <v>82</v>
      </c>
      <c r="F33" s="52"/>
      <c r="G33" s="51" t="s">
        <v>81</v>
      </c>
      <c r="H33" s="52"/>
      <c r="I33" s="23" t="s">
        <v>66</v>
      </c>
      <c r="J33" s="23">
        <v>28</v>
      </c>
    </row>
  </sheetData>
  <mergeCells count="37">
    <mergeCell ref="E33:F33"/>
    <mergeCell ref="G33:H33"/>
    <mergeCell ref="E32:F32"/>
    <mergeCell ref="G32:H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1:C21"/>
    <mergeCell ref="D21:G21"/>
    <mergeCell ref="B25:C25"/>
    <mergeCell ref="B26:C26"/>
    <mergeCell ref="E31:F31"/>
    <mergeCell ref="G31:H31"/>
    <mergeCell ref="B27:C27"/>
    <mergeCell ref="B18:C18"/>
    <mergeCell ref="D18:G18"/>
    <mergeCell ref="B19:C19"/>
    <mergeCell ref="D19:G19"/>
    <mergeCell ref="B20:C20"/>
    <mergeCell ref="D20:G20"/>
  </mergeCells>
  <conditionalFormatting sqref="D8:E8 J32:J33">
    <cfRule type="expression" dxfId="134" priority="182">
      <formula>D8=""</formula>
    </cfRule>
  </conditionalFormatting>
  <conditionalFormatting sqref="D10:E10">
    <cfRule type="expression" dxfId="133" priority="181">
      <formula>D10=""</formula>
    </cfRule>
  </conditionalFormatting>
  <conditionalFormatting sqref="D11:E11">
    <cfRule type="expression" dxfId="132" priority="180">
      <formula>D11=""</formula>
    </cfRule>
  </conditionalFormatting>
  <conditionalFormatting sqref="I8:J8">
    <cfRule type="expression" dxfId="131" priority="179">
      <formula>I8=""</formula>
    </cfRule>
  </conditionalFormatting>
  <conditionalFormatting sqref="D9:E9">
    <cfRule type="expression" dxfId="130" priority="178">
      <formula>D9=""</formula>
    </cfRule>
  </conditionalFormatting>
  <conditionalFormatting sqref="I9:J9">
    <cfRule type="expression" dxfId="129" priority="177">
      <formula>I9=""</formula>
    </cfRule>
  </conditionalFormatting>
  <conditionalFormatting sqref="I10:J10">
    <cfRule type="expression" dxfId="128" priority="176">
      <formula>I10=""</formula>
    </cfRule>
  </conditionalFormatting>
  <conditionalFormatting sqref="I11:J11">
    <cfRule type="expression" dxfId="127" priority="175">
      <formula>I11=""</formula>
    </cfRule>
  </conditionalFormatting>
  <conditionalFormatting sqref="D25">
    <cfRule type="expression" dxfId="126" priority="174">
      <formula>D25=""</formula>
    </cfRule>
  </conditionalFormatting>
  <conditionalFormatting sqref="D26">
    <cfRule type="expression" dxfId="125" priority="173">
      <formula>D26=""</formula>
    </cfRule>
  </conditionalFormatting>
  <conditionalFormatting sqref="D27">
    <cfRule type="expression" dxfId="124" priority="172">
      <formula>D27=""</formula>
    </cfRule>
  </conditionalFormatting>
  <conditionalFormatting sqref="J21">
    <cfRule type="expression" dxfId="123" priority="165">
      <formula>J21=""</formula>
    </cfRule>
  </conditionalFormatting>
  <conditionalFormatting sqref="D21:G21">
    <cfRule type="expression" dxfId="122" priority="161">
      <formula>D21=""</formula>
    </cfRule>
  </conditionalFormatting>
  <conditionalFormatting sqref="D13:D14">
    <cfRule type="expression" dxfId="121" priority="160">
      <formula>D13=""</formula>
    </cfRule>
  </conditionalFormatting>
  <conditionalFormatting sqref="D18:G18">
    <cfRule type="expression" dxfId="120" priority="139">
      <formula>D18=""</formula>
    </cfRule>
  </conditionalFormatting>
  <conditionalFormatting sqref="D19:G19">
    <cfRule type="expression" dxfId="119" priority="138">
      <formula>D19=""</formula>
    </cfRule>
  </conditionalFormatting>
  <conditionalFormatting sqref="D20:G20">
    <cfRule type="expression" dxfId="118" priority="137">
      <formula>D20=""</formula>
    </cfRule>
  </conditionalFormatting>
  <conditionalFormatting sqref="J18">
    <cfRule type="expression" dxfId="117" priority="136">
      <formula>J18=""</formula>
    </cfRule>
  </conditionalFormatting>
  <conditionalFormatting sqref="J20">
    <cfRule type="expression" dxfId="116" priority="135">
      <formula>J20=""</formula>
    </cfRule>
  </conditionalFormatting>
  <conditionalFormatting sqref="B32:C32">
    <cfRule type="expression" dxfId="115" priority="41">
      <formula>B32=""</formula>
    </cfRule>
  </conditionalFormatting>
  <conditionalFormatting sqref="I32">
    <cfRule type="expression" dxfId="114" priority="40">
      <formula>I32=""</formula>
    </cfRule>
  </conditionalFormatting>
  <conditionalFormatting sqref="E32">
    <cfRule type="expression" dxfId="113" priority="39">
      <formula>E32=""</formula>
    </cfRule>
  </conditionalFormatting>
  <conditionalFormatting sqref="G32">
    <cfRule type="expression" dxfId="112" priority="38">
      <formula>G32=""</formula>
    </cfRule>
  </conditionalFormatting>
  <conditionalFormatting sqref="B33:C33">
    <cfRule type="expression" dxfId="111" priority="37">
      <formula>B33=""</formula>
    </cfRule>
  </conditionalFormatting>
  <conditionalFormatting sqref="I33">
    <cfRule type="expression" dxfId="110" priority="36">
      <formula>I33=""</formula>
    </cfRule>
  </conditionalFormatting>
  <conditionalFormatting sqref="E33">
    <cfRule type="expression" dxfId="109" priority="35">
      <formula>E33=""</formula>
    </cfRule>
  </conditionalFormatting>
  <conditionalFormatting sqref="G33">
    <cfRule type="expression" dxfId="108" priority="34">
      <formula>G33=""</formula>
    </cfRule>
  </conditionalFormatting>
  <conditionalFormatting sqref="D32">
    <cfRule type="expression" dxfId="107" priority="33">
      <formula>D32=""</formula>
    </cfRule>
  </conditionalFormatting>
  <conditionalFormatting sqref="D33">
    <cfRule type="expression" dxfId="106" priority="32">
      <formula>D33=""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abSelected="1" zoomScale="70" zoomScaleNormal="70" workbookViewId="0">
      <selection activeCell="G36" sqref="G3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56" t="str">
        <f>"PROGRAMA DE OPERACIÓN DEL SERVICIO ("&amp;B7&amp;" - "&amp;C7&amp;")"</f>
        <v>PROGRAMA DE OPERACIÓN DEL SERVICIO (4 - Ida)</v>
      </c>
      <c r="C2" s="56"/>
      <c r="D2" s="56"/>
      <c r="E2" s="56"/>
      <c r="F2" s="56"/>
      <c r="G2" s="56"/>
      <c r="H2" s="56"/>
      <c r="I2" s="5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81</v>
      </c>
      <c r="E7" s="4" t="s">
        <v>82</v>
      </c>
      <c r="F7" s="4" t="s">
        <v>88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7" t="s">
        <v>7</v>
      </c>
      <c r="C11" s="57" t="s">
        <v>8</v>
      </c>
      <c r="D11" s="58">
        <f>+TAPA!D17</f>
        <v>43817</v>
      </c>
      <c r="E11" s="55"/>
      <c r="K11" s="55" t="s">
        <v>87</v>
      </c>
      <c r="L11" s="55"/>
      <c r="M11" s="55" t="s">
        <v>86</v>
      </c>
      <c r="N11" s="55"/>
      <c r="O11" s="55" t="s">
        <v>85</v>
      </c>
      <c r="P11" s="55"/>
    </row>
    <row r="12" spans="2:16" ht="30" x14ac:dyDescent="0.25">
      <c r="B12" s="57"/>
      <c r="C12" s="57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0"/>
      <c r="K13" s="8" t="s">
        <v>83</v>
      </c>
      <c r="L13" s="8"/>
      <c r="M13" s="8" t="s">
        <v>83</v>
      </c>
      <c r="N13" s="8"/>
      <c r="O13" s="8" t="s">
        <v>83</v>
      </c>
      <c r="P13" s="8"/>
    </row>
    <row r="14" spans="2:16" ht="15.75" x14ac:dyDescent="0.25">
      <c r="B14" s="9">
        <v>1</v>
      </c>
      <c r="C14" s="37" t="s">
        <v>12</v>
      </c>
      <c r="D14" s="10" t="str">
        <f t="shared" si="0"/>
        <v/>
      </c>
      <c r="E14" s="10"/>
      <c r="K14" s="10" t="s">
        <v>83</v>
      </c>
      <c r="L14" s="10"/>
      <c r="M14" s="10" t="s">
        <v>83</v>
      </c>
      <c r="N14" s="10"/>
      <c r="O14" s="10" t="s">
        <v>83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83</v>
      </c>
      <c r="L15" s="8"/>
      <c r="M15" s="8" t="s">
        <v>83</v>
      </c>
      <c r="N15" s="8"/>
      <c r="O15" s="8" t="s">
        <v>83</v>
      </c>
      <c r="P15" s="8"/>
    </row>
    <row r="16" spans="2:16" ht="15.75" x14ac:dyDescent="0.25">
      <c r="B16" s="9">
        <v>3</v>
      </c>
      <c r="C16" s="37" t="s">
        <v>14</v>
      </c>
      <c r="D16" s="10" t="str">
        <f t="shared" si="0"/>
        <v/>
      </c>
      <c r="E16" s="10"/>
      <c r="K16" s="10" t="s">
        <v>83</v>
      </c>
      <c r="L16" s="10"/>
      <c r="M16" s="10" t="s">
        <v>83</v>
      </c>
      <c r="N16" s="10"/>
      <c r="O16" s="10" t="s">
        <v>83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83</v>
      </c>
      <c r="L17" s="8"/>
      <c r="M17" s="8" t="s">
        <v>83</v>
      </c>
      <c r="N17" s="8"/>
      <c r="O17" s="8" t="s">
        <v>83</v>
      </c>
      <c r="P17" s="8"/>
    </row>
    <row r="18" spans="2:16" ht="15.75" x14ac:dyDescent="0.25">
      <c r="B18" s="9">
        <v>5</v>
      </c>
      <c r="C18" s="37" t="s">
        <v>16</v>
      </c>
      <c r="D18" s="10" t="str">
        <f t="shared" si="0"/>
        <v/>
      </c>
      <c r="E18" s="10"/>
      <c r="K18" s="10" t="s">
        <v>83</v>
      </c>
      <c r="L18" s="10"/>
      <c r="M18" s="10" t="s">
        <v>83</v>
      </c>
      <c r="N18" s="10"/>
      <c r="O18" s="10" t="s">
        <v>83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83</v>
      </c>
      <c r="L19" s="8"/>
      <c r="M19" s="8" t="s">
        <v>83</v>
      </c>
      <c r="N19" s="8"/>
      <c r="O19" s="8" t="s">
        <v>83</v>
      </c>
      <c r="P19" s="8"/>
    </row>
    <row r="20" spans="2:16" ht="15.75" x14ac:dyDescent="0.25">
      <c r="B20" s="9">
        <v>7</v>
      </c>
      <c r="C20" s="37" t="s">
        <v>18</v>
      </c>
      <c r="D20" s="10"/>
      <c r="E20" s="10"/>
      <c r="K20" s="10" t="s">
        <v>83</v>
      </c>
      <c r="L20" s="10"/>
      <c r="M20" s="10" t="s">
        <v>83</v>
      </c>
      <c r="N20" s="10"/>
      <c r="O20" s="10" t="s">
        <v>83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84</v>
      </c>
      <c r="L21" s="8">
        <v>2</v>
      </c>
      <c r="M21" s="8" t="s">
        <v>83</v>
      </c>
      <c r="N21" s="8"/>
      <c r="O21" s="8" t="s">
        <v>83</v>
      </c>
      <c r="P21" s="8"/>
    </row>
    <row r="22" spans="2:16" ht="15.75" x14ac:dyDescent="0.25">
      <c r="B22" s="9">
        <v>9</v>
      </c>
      <c r="C22" s="37" t="s">
        <v>20</v>
      </c>
      <c r="D22" s="10"/>
      <c r="E22" s="10"/>
      <c r="K22" s="10" t="s">
        <v>79</v>
      </c>
      <c r="L22" s="10">
        <v>2</v>
      </c>
      <c r="M22" s="10" t="s">
        <v>84</v>
      </c>
      <c r="N22" s="10">
        <v>2</v>
      </c>
      <c r="O22" s="10" t="s">
        <v>83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79</v>
      </c>
      <c r="L23" s="8">
        <v>2</v>
      </c>
      <c r="M23" s="8" t="s">
        <v>79</v>
      </c>
      <c r="N23" s="8">
        <v>2</v>
      </c>
      <c r="O23" s="8" t="s">
        <v>84</v>
      </c>
      <c r="P23" s="8">
        <v>2</v>
      </c>
    </row>
    <row r="24" spans="2:16" ht="15.75" x14ac:dyDescent="0.25">
      <c r="B24" s="9">
        <v>11</v>
      </c>
      <c r="C24" s="37" t="s">
        <v>22</v>
      </c>
      <c r="D24" s="10"/>
      <c r="E24" s="10"/>
      <c r="K24" s="10" t="s">
        <v>79</v>
      </c>
      <c r="L24" s="10">
        <v>2</v>
      </c>
      <c r="M24" s="10" t="s">
        <v>79</v>
      </c>
      <c r="N24" s="10">
        <v>2</v>
      </c>
      <c r="O24" s="10" t="s">
        <v>84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79</v>
      </c>
      <c r="L25" s="8">
        <v>2</v>
      </c>
      <c r="M25" s="8" t="s">
        <v>79</v>
      </c>
      <c r="N25" s="8">
        <v>2</v>
      </c>
      <c r="O25" s="8" t="s">
        <v>79</v>
      </c>
      <c r="P25" s="8">
        <v>2</v>
      </c>
    </row>
    <row r="26" spans="2:16" ht="15.75" x14ac:dyDescent="0.25">
      <c r="B26" s="9">
        <v>13</v>
      </c>
      <c r="C26" s="37" t="s">
        <v>24</v>
      </c>
      <c r="D26" s="10"/>
      <c r="E26" s="10"/>
      <c r="K26" s="10" t="s">
        <v>79</v>
      </c>
      <c r="L26" s="10">
        <v>2</v>
      </c>
      <c r="M26" s="10" t="s">
        <v>80</v>
      </c>
      <c r="N26" s="10">
        <v>2</v>
      </c>
      <c r="O26" s="10" t="s">
        <v>79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80</v>
      </c>
      <c r="L27" s="8">
        <v>2</v>
      </c>
      <c r="M27" s="8" t="s">
        <v>80</v>
      </c>
      <c r="N27" s="8">
        <v>2</v>
      </c>
      <c r="O27" s="8" t="s">
        <v>80</v>
      </c>
      <c r="P27" s="8">
        <v>2</v>
      </c>
    </row>
    <row r="28" spans="2:16" ht="15.75" x14ac:dyDescent="0.25">
      <c r="B28" s="9">
        <v>15</v>
      </c>
      <c r="C28" s="37" t="s">
        <v>26</v>
      </c>
      <c r="D28" s="10"/>
      <c r="E28" s="10"/>
      <c r="K28" s="10" t="s">
        <v>80</v>
      </c>
      <c r="L28" s="10">
        <v>2</v>
      </c>
      <c r="M28" s="10" t="s">
        <v>80</v>
      </c>
      <c r="N28" s="10">
        <v>2</v>
      </c>
      <c r="O28" s="10" t="s">
        <v>80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80</v>
      </c>
      <c r="L29" s="8">
        <v>2</v>
      </c>
      <c r="M29" s="8" t="s">
        <v>80</v>
      </c>
      <c r="N29" s="8">
        <v>2</v>
      </c>
      <c r="O29" s="8" t="s">
        <v>84</v>
      </c>
      <c r="P29" s="8">
        <v>2</v>
      </c>
    </row>
    <row r="30" spans="2:16" ht="15.75" x14ac:dyDescent="0.25">
      <c r="B30" s="9">
        <v>17</v>
      </c>
      <c r="C30" s="37" t="s">
        <v>28</v>
      </c>
      <c r="D30" s="10" t="s">
        <v>80</v>
      </c>
      <c r="E30" s="10">
        <v>0</v>
      </c>
      <c r="K30" s="10" t="s">
        <v>80</v>
      </c>
      <c r="L30" s="10">
        <v>2</v>
      </c>
      <c r="M30" s="10" t="s">
        <v>84</v>
      </c>
      <c r="N30" s="10">
        <v>2</v>
      </c>
      <c r="O30" s="10" t="s">
        <v>84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84</v>
      </c>
      <c r="E31" s="8">
        <v>0</v>
      </c>
      <c r="K31" s="8" t="s">
        <v>84</v>
      </c>
      <c r="L31" s="8">
        <v>2</v>
      </c>
      <c r="M31" s="8" t="s">
        <v>84</v>
      </c>
      <c r="N31" s="8">
        <v>2</v>
      </c>
      <c r="O31" s="8" t="s">
        <v>83</v>
      </c>
      <c r="P31" s="8"/>
    </row>
    <row r="32" spans="2:16" ht="15.75" x14ac:dyDescent="0.25">
      <c r="B32" s="9">
        <v>19</v>
      </c>
      <c r="C32" s="37" t="s">
        <v>30</v>
      </c>
      <c r="D32" s="10" t="s">
        <v>84</v>
      </c>
      <c r="E32" s="10">
        <v>0</v>
      </c>
      <c r="K32" s="10" t="s">
        <v>84</v>
      </c>
      <c r="L32" s="10">
        <v>2</v>
      </c>
      <c r="M32" s="10" t="s">
        <v>83</v>
      </c>
      <c r="N32" s="10"/>
      <c r="O32" s="10" t="s">
        <v>83</v>
      </c>
      <c r="P32" s="10"/>
    </row>
    <row r="33" spans="2:16" ht="15.75" x14ac:dyDescent="0.25">
      <c r="B33" s="6">
        <v>20</v>
      </c>
      <c r="C33" s="7" t="s">
        <v>31</v>
      </c>
      <c r="D33" s="8" t="str">
        <f t="shared" si="0"/>
        <v/>
      </c>
      <c r="E33" s="8"/>
      <c r="K33" s="8" t="s">
        <v>83</v>
      </c>
      <c r="L33" s="8"/>
      <c r="M33" s="8" t="s">
        <v>83</v>
      </c>
      <c r="N33" s="8"/>
      <c r="O33" s="8" t="s">
        <v>83</v>
      </c>
      <c r="P33" s="8"/>
    </row>
    <row r="34" spans="2:16" ht="15.75" x14ac:dyDescent="0.25">
      <c r="B34" s="9">
        <v>21</v>
      </c>
      <c r="C34" s="37" t="s">
        <v>32</v>
      </c>
      <c r="D34" s="10" t="str">
        <f t="shared" si="0"/>
        <v/>
      </c>
      <c r="E34" s="10"/>
      <c r="K34" s="10" t="s">
        <v>83</v>
      </c>
      <c r="L34" s="10"/>
      <c r="M34" s="10" t="s">
        <v>83</v>
      </c>
      <c r="N34" s="10"/>
      <c r="O34" s="10" t="s">
        <v>83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83</v>
      </c>
      <c r="L35" s="8"/>
      <c r="M35" s="8" t="s">
        <v>83</v>
      </c>
      <c r="N35" s="8"/>
      <c r="O35" s="8" t="s">
        <v>83</v>
      </c>
      <c r="P35" s="8"/>
    </row>
    <row r="36" spans="2:16" ht="15.75" x14ac:dyDescent="0.25">
      <c r="B36" s="9">
        <v>23</v>
      </c>
      <c r="C36" s="37" t="s">
        <v>34</v>
      </c>
      <c r="D36" s="10" t="str">
        <f t="shared" si="0"/>
        <v/>
      </c>
      <c r="E36" s="10"/>
      <c r="K36" s="10" t="s">
        <v>83</v>
      </c>
      <c r="L36" s="10"/>
      <c r="M36" s="10" t="s">
        <v>83</v>
      </c>
      <c r="N36" s="10"/>
      <c r="O36" s="10" t="s">
        <v>83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39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topLeftCell="A2" zoomScale="70" zoomScaleNormal="70" workbookViewId="0">
      <selection activeCell="D42" sqref="D4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6" t="str">
        <f>"PROGRAMA DE OPERACIÓN DEL SERVICIO ("&amp;B7&amp;" - "&amp;C7&amp;")"</f>
        <v>PROGRAMA DE OPERACIÓN DEL SERVICIO (4 - Regreso)</v>
      </c>
      <c r="C2" s="56"/>
      <c r="D2" s="56"/>
      <c r="E2" s="56"/>
      <c r="F2" s="56"/>
      <c r="G2" s="56"/>
      <c r="H2" s="56"/>
      <c r="I2" s="5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82</v>
      </c>
      <c r="E7" s="4" t="s">
        <v>81</v>
      </c>
      <c r="F7" s="4" t="s">
        <v>88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7" t="s">
        <v>7</v>
      </c>
      <c r="C11" s="57" t="s">
        <v>8</v>
      </c>
      <c r="D11" s="58">
        <f>+TAPA!D17</f>
        <v>43817</v>
      </c>
      <c r="E11" s="55"/>
      <c r="K11" s="55" t="s">
        <v>87</v>
      </c>
      <c r="L11" s="55"/>
      <c r="M11" s="55" t="s">
        <v>86</v>
      </c>
      <c r="N11" s="55"/>
      <c r="O11" s="55" t="s">
        <v>85</v>
      </c>
      <c r="P11" s="55"/>
    </row>
    <row r="12" spans="2:16" ht="30" x14ac:dyDescent="0.25">
      <c r="B12" s="57"/>
      <c r="C12" s="57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40"/>
      <c r="K13" s="8" t="s">
        <v>83</v>
      </c>
      <c r="L13" s="8"/>
      <c r="M13" s="8" t="s">
        <v>83</v>
      </c>
      <c r="N13" s="8"/>
      <c r="O13" s="8" t="s">
        <v>83</v>
      </c>
      <c r="P13" s="8"/>
    </row>
    <row r="14" spans="2:16" ht="15.75" x14ac:dyDescent="0.25">
      <c r="B14" s="9">
        <v>1</v>
      </c>
      <c r="C14" s="37" t="s">
        <v>12</v>
      </c>
      <c r="D14" s="10" t="str">
        <f t="shared" si="0"/>
        <v/>
      </c>
      <c r="E14" s="10"/>
      <c r="K14" s="10" t="s">
        <v>83</v>
      </c>
      <c r="L14" s="10"/>
      <c r="M14" s="10" t="s">
        <v>83</v>
      </c>
      <c r="N14" s="10"/>
      <c r="O14" s="10" t="s">
        <v>83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83</v>
      </c>
      <c r="L15" s="8"/>
      <c r="M15" s="8" t="s">
        <v>83</v>
      </c>
      <c r="N15" s="8"/>
      <c r="O15" s="8" t="s">
        <v>83</v>
      </c>
      <c r="P15" s="8"/>
    </row>
    <row r="16" spans="2:16" ht="15.75" x14ac:dyDescent="0.25">
      <c r="B16" s="9">
        <v>3</v>
      </c>
      <c r="C16" s="37" t="s">
        <v>14</v>
      </c>
      <c r="D16" s="10" t="str">
        <f t="shared" si="0"/>
        <v/>
      </c>
      <c r="E16" s="10"/>
      <c r="K16" s="10" t="s">
        <v>83</v>
      </c>
      <c r="L16" s="10"/>
      <c r="M16" s="10" t="s">
        <v>83</v>
      </c>
      <c r="N16" s="10"/>
      <c r="O16" s="10" t="s">
        <v>83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83</v>
      </c>
      <c r="L17" s="8"/>
      <c r="M17" s="8" t="s">
        <v>83</v>
      </c>
      <c r="N17" s="8"/>
      <c r="O17" s="8" t="s">
        <v>83</v>
      </c>
      <c r="P17" s="8"/>
    </row>
    <row r="18" spans="2:16" ht="15.75" x14ac:dyDescent="0.25">
      <c r="B18" s="9">
        <v>5</v>
      </c>
      <c r="C18" s="37" t="s">
        <v>16</v>
      </c>
      <c r="D18" s="10" t="str">
        <f t="shared" si="0"/>
        <v/>
      </c>
      <c r="E18" s="10"/>
      <c r="K18" s="10" t="s">
        <v>83</v>
      </c>
      <c r="L18" s="10"/>
      <c r="M18" s="10" t="s">
        <v>83</v>
      </c>
      <c r="N18" s="10"/>
      <c r="O18" s="10" t="s">
        <v>83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83</v>
      </c>
      <c r="L19" s="8"/>
      <c r="M19" s="8" t="s">
        <v>83</v>
      </c>
      <c r="N19" s="8"/>
      <c r="O19" s="8" t="s">
        <v>83</v>
      </c>
      <c r="P19" s="8"/>
    </row>
    <row r="20" spans="2:16" ht="15.75" x14ac:dyDescent="0.25">
      <c r="B20" s="9">
        <v>7</v>
      </c>
      <c r="C20" s="37" t="s">
        <v>18</v>
      </c>
      <c r="D20" s="10"/>
      <c r="E20" s="10"/>
      <c r="K20" s="10" t="s">
        <v>83</v>
      </c>
      <c r="L20" s="10"/>
      <c r="M20" s="10" t="s">
        <v>83</v>
      </c>
      <c r="N20" s="10"/>
      <c r="O20" s="10" t="s">
        <v>83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84</v>
      </c>
      <c r="L21" s="8">
        <v>2</v>
      </c>
      <c r="M21" s="8" t="s">
        <v>83</v>
      </c>
      <c r="N21" s="8"/>
      <c r="O21" s="8" t="s">
        <v>83</v>
      </c>
      <c r="P21" s="8"/>
    </row>
    <row r="22" spans="2:16" ht="15.75" x14ac:dyDescent="0.25">
      <c r="B22" s="9">
        <v>9</v>
      </c>
      <c r="C22" s="37" t="s">
        <v>20</v>
      </c>
      <c r="D22" s="10"/>
      <c r="E22" s="10"/>
      <c r="K22" s="10" t="s">
        <v>79</v>
      </c>
      <c r="L22" s="10">
        <v>2</v>
      </c>
      <c r="M22" s="10" t="s">
        <v>84</v>
      </c>
      <c r="N22" s="10">
        <v>1</v>
      </c>
      <c r="O22" s="10" t="s">
        <v>83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79</v>
      </c>
      <c r="L23" s="8">
        <v>2</v>
      </c>
      <c r="M23" s="8" t="s">
        <v>79</v>
      </c>
      <c r="N23" s="8">
        <v>2</v>
      </c>
      <c r="O23" s="8" t="s">
        <v>84</v>
      </c>
      <c r="P23" s="8">
        <v>1</v>
      </c>
    </row>
    <row r="24" spans="2:16" ht="15.75" x14ac:dyDescent="0.25">
      <c r="B24" s="9">
        <v>11</v>
      </c>
      <c r="C24" s="37" t="s">
        <v>22</v>
      </c>
      <c r="D24" s="10"/>
      <c r="E24" s="10"/>
      <c r="K24" s="10" t="s">
        <v>79</v>
      </c>
      <c r="L24" s="10">
        <v>2</v>
      </c>
      <c r="M24" s="10" t="s">
        <v>79</v>
      </c>
      <c r="N24" s="10">
        <v>2</v>
      </c>
      <c r="O24" s="10" t="s">
        <v>84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79</v>
      </c>
      <c r="L25" s="8">
        <v>2</v>
      </c>
      <c r="M25" s="8" t="s">
        <v>79</v>
      </c>
      <c r="N25" s="8">
        <v>2</v>
      </c>
      <c r="O25" s="8" t="s">
        <v>79</v>
      </c>
      <c r="P25" s="8">
        <v>2</v>
      </c>
    </row>
    <row r="26" spans="2:16" ht="15.75" x14ac:dyDescent="0.25">
      <c r="B26" s="9">
        <v>13</v>
      </c>
      <c r="C26" s="37" t="s">
        <v>24</v>
      </c>
      <c r="D26" s="10"/>
      <c r="E26" s="10"/>
      <c r="K26" s="10" t="s">
        <v>79</v>
      </c>
      <c r="L26" s="10">
        <v>2</v>
      </c>
      <c r="M26" s="10" t="s">
        <v>80</v>
      </c>
      <c r="N26" s="10">
        <v>2</v>
      </c>
      <c r="O26" s="10" t="s">
        <v>79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80</v>
      </c>
      <c r="L27" s="8">
        <v>2</v>
      </c>
      <c r="M27" s="8" t="s">
        <v>80</v>
      </c>
      <c r="N27" s="8">
        <v>2</v>
      </c>
      <c r="O27" s="8" t="s">
        <v>80</v>
      </c>
      <c r="P27" s="8">
        <v>2</v>
      </c>
    </row>
    <row r="28" spans="2:16" ht="15.75" x14ac:dyDescent="0.25">
      <c r="B28" s="9">
        <v>15</v>
      </c>
      <c r="C28" s="37" t="s">
        <v>26</v>
      </c>
      <c r="D28" s="10"/>
      <c r="E28" s="10"/>
      <c r="K28" s="10" t="s">
        <v>80</v>
      </c>
      <c r="L28" s="10">
        <v>2</v>
      </c>
      <c r="M28" s="10" t="s">
        <v>80</v>
      </c>
      <c r="N28" s="10">
        <v>2</v>
      </c>
      <c r="O28" s="10" t="s">
        <v>80</v>
      </c>
      <c r="P28" s="10">
        <v>2</v>
      </c>
    </row>
    <row r="29" spans="2:16" ht="15.75" x14ac:dyDescent="0.25">
      <c r="B29" s="6">
        <v>16</v>
      </c>
      <c r="C29" s="7" t="s">
        <v>27</v>
      </c>
      <c r="D29" s="8" t="s">
        <v>80</v>
      </c>
      <c r="E29" s="8">
        <v>0</v>
      </c>
      <c r="K29" s="8" t="s">
        <v>80</v>
      </c>
      <c r="L29" s="8">
        <v>2</v>
      </c>
      <c r="M29" s="8" t="s">
        <v>80</v>
      </c>
      <c r="N29" s="8">
        <v>2</v>
      </c>
      <c r="O29" s="8" t="s">
        <v>84</v>
      </c>
      <c r="P29" s="8">
        <v>2</v>
      </c>
    </row>
    <row r="30" spans="2:16" ht="15.75" x14ac:dyDescent="0.25">
      <c r="B30" s="9">
        <v>17</v>
      </c>
      <c r="C30" s="37" t="s">
        <v>28</v>
      </c>
      <c r="D30" s="10" t="s">
        <v>80</v>
      </c>
      <c r="E30" s="10">
        <v>0</v>
      </c>
      <c r="K30" s="10" t="s">
        <v>80</v>
      </c>
      <c r="L30" s="10">
        <v>2</v>
      </c>
      <c r="M30" s="10" t="s">
        <v>84</v>
      </c>
      <c r="N30" s="10">
        <v>2</v>
      </c>
      <c r="O30" s="10" t="s">
        <v>84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84</v>
      </c>
      <c r="E31" s="8">
        <v>0</v>
      </c>
      <c r="K31" s="8" t="s">
        <v>84</v>
      </c>
      <c r="L31" s="8">
        <v>2</v>
      </c>
      <c r="M31" s="8" t="s">
        <v>84</v>
      </c>
      <c r="N31" s="8">
        <v>2</v>
      </c>
      <c r="O31" s="8" t="s">
        <v>84</v>
      </c>
      <c r="P31" s="8">
        <v>1</v>
      </c>
    </row>
    <row r="32" spans="2:16" ht="15.75" x14ac:dyDescent="0.25">
      <c r="B32" s="9">
        <v>19</v>
      </c>
      <c r="C32" s="37" t="s">
        <v>30</v>
      </c>
      <c r="D32" s="10" t="s">
        <v>84</v>
      </c>
      <c r="E32" s="10">
        <v>0</v>
      </c>
      <c r="K32" s="10" t="s">
        <v>84</v>
      </c>
      <c r="L32" s="10">
        <v>2</v>
      </c>
      <c r="M32" s="10" t="s">
        <v>83</v>
      </c>
      <c r="N32" s="10"/>
      <c r="O32" s="10" t="s">
        <v>83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83</v>
      </c>
      <c r="L33" s="8"/>
      <c r="M33" s="8" t="s">
        <v>83</v>
      </c>
      <c r="N33" s="8"/>
      <c r="O33" s="8" t="s">
        <v>83</v>
      </c>
      <c r="P33" s="8"/>
    </row>
    <row r="34" spans="2:16" ht="15.75" x14ac:dyDescent="0.25">
      <c r="B34" s="9">
        <v>21</v>
      </c>
      <c r="C34" s="37" t="s">
        <v>32</v>
      </c>
      <c r="D34" s="10"/>
      <c r="E34" s="10"/>
      <c r="K34" s="10" t="s">
        <v>83</v>
      </c>
      <c r="L34" s="10"/>
      <c r="M34" s="10" t="s">
        <v>83</v>
      </c>
      <c r="N34" s="10"/>
      <c r="O34" s="10" t="s">
        <v>83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83</v>
      </c>
      <c r="L35" s="8"/>
      <c r="M35" s="8" t="s">
        <v>83</v>
      </c>
      <c r="N35" s="8"/>
      <c r="O35" s="8" t="s">
        <v>83</v>
      </c>
      <c r="P35" s="8"/>
    </row>
    <row r="36" spans="2:16" ht="15.75" x14ac:dyDescent="0.25">
      <c r="B36" s="9">
        <v>23</v>
      </c>
      <c r="C36" s="37" t="s">
        <v>34</v>
      </c>
      <c r="D36" s="10"/>
      <c r="E36" s="10"/>
      <c r="K36" s="10" t="s">
        <v>83</v>
      </c>
      <c r="L36" s="10"/>
      <c r="M36" s="10" t="s">
        <v>83</v>
      </c>
      <c r="N36" s="10"/>
      <c r="O36" s="10" t="s">
        <v>83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39"/>
    </row>
    <row r="39" spans="2:16" x14ac:dyDescent="0.25">
      <c r="E39" s="39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L2</vt:lpstr>
      <vt:lpstr>4-I</vt:lpstr>
      <vt:lpstr>4-R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2019-06-28T14:55:28Z</cp:lastPrinted>
  <dcterms:created xsi:type="dcterms:W3CDTF">2016-05-11T14:05:29Z</dcterms:created>
  <dcterms:modified xsi:type="dcterms:W3CDTF">2019-12-27T15:12:30Z</dcterms:modified>
</cp:coreProperties>
</file>